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510" windowWidth="14940" windowHeight="8910"/>
  </bookViews>
  <sheets>
    <sheet name="ожидаемые" sheetId="13" r:id="rId1"/>
  </sheets>
  <definedNames>
    <definedName name="_xlnm._FilterDatabase" localSheetId="0" hidden="1">ожидаемые!$A$7:$J$62</definedName>
    <definedName name="_xlnm.Print_Titles" localSheetId="0">ожидаемые!$4:$4</definedName>
  </definedNames>
  <calcPr calcId="124519"/>
</workbook>
</file>

<file path=xl/calcChain.xml><?xml version="1.0" encoding="utf-8"?>
<calcChain xmlns="http://schemas.openxmlformats.org/spreadsheetml/2006/main">
  <c r="J6" i="13"/>
  <c r="I6"/>
  <c r="H6"/>
  <c r="G6"/>
  <c r="D6"/>
  <c r="E13"/>
  <c r="E6" s="1"/>
  <c r="E16"/>
</calcChain>
</file>

<file path=xl/sharedStrings.xml><?xml version="1.0" encoding="utf-8"?>
<sst xmlns="http://schemas.openxmlformats.org/spreadsheetml/2006/main" count="167" uniqueCount="80">
  <si>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</si>
  <si>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</si>
  <si>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</si>
  <si>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</si>
  <si>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</si>
  <si>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Дополнительное образование детей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</si>
  <si>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</si>
  <si>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</si>
  <si>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</si>
  <si>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</si>
  <si>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</si>
  <si>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</si>
  <si>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</si>
  <si>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</si>
  <si>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</si>
  <si>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</si>
  <si>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</si>
  <si>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</si>
  <si>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</si>
  <si>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</si>
  <si>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</si>
  <si>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</si>
  <si>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</si>
  <si>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</si>
  <si>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</si>
  <si>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</si>
  <si>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</si>
  <si>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</si>
  <si>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</si>
  <si>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</si>
  <si>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</si>
  <si>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</si>
  <si>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</si>
  <si>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</si>
  <si>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</si>
  <si>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</si>
  <si>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</si>
  <si>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</si>
  <si>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</si>
  <si>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</si>
  <si>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</si>
  <si>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Водное хозяйство</t>
  </si>
  <si>
    <t>Сбор, удаление отходов и очистка сточных вод</t>
  </si>
  <si>
    <t>Охрана семьи и детства</t>
  </si>
  <si>
    <t>Спорт высших достижений</t>
  </si>
  <si>
    <t>ОХРАНА ОКРУЖАЮЩЕЙ СРЕДЫ</t>
  </si>
  <si>
    <t>11</t>
  </si>
  <si>
    <t>12</t>
  </si>
  <si>
    <t>13</t>
  </si>
  <si>
    <t>10</t>
  </si>
  <si>
    <t>Функционирование высшего должностного лица субъекта Российской Федерации и муниципального образования</t>
  </si>
  <si>
    <t>01</t>
  </si>
  <si>
    <t>00</t>
  </si>
  <si>
    <t>06</t>
  </si>
  <si>
    <t>04</t>
  </si>
  <si>
    <t>03</t>
  </si>
  <si>
    <t>09</t>
  </si>
  <si>
    <t>05</t>
  </si>
  <si>
    <t>08</t>
  </si>
  <si>
    <t>02</t>
  </si>
  <si>
    <t>07</t>
  </si>
  <si>
    <t>Судебная система</t>
  </si>
  <si>
    <t>Раздел</t>
  </si>
  <si>
    <t>Подраздел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</si>
  <si>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</si>
  <si>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</si>
  <si>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</si>
  <si>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</si>
  <si>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(тыс. рублей)</t>
  </si>
  <si>
    <t xml:space="preserve">Наименование </t>
  </si>
  <si>
    <t>Уточненный план на 01.10.2020</t>
  </si>
  <si>
    <t>Первоначальный бюджет 2020 года</t>
  </si>
  <si>
    <t xml:space="preserve"> Бюджет 2021 год</t>
  </si>
  <si>
    <t>Бюджет 2022 год</t>
  </si>
  <si>
    <t>Бюджет 2023 год</t>
  </si>
  <si>
    <t>Обеспечение проведения выборов и референдумов</t>
  </si>
  <si>
    <t>Транспорт</t>
  </si>
  <si>
    <t>процент исполнения к уточненному плану на 01.10.2020</t>
  </si>
  <si>
    <t xml:space="preserve">Ожидаемое исполнение за 2020 год </t>
  </si>
  <si>
    <t>РАСХОДЫ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</si>
</sst>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165" fontId="8" fillId="0" borderId="1" xfId="0" applyNumberFormat="1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5" fontId="4" fillId="2" borderId="1" xfId="0" applyNumberFormat="1" applyFont="1" applyFill="1" applyBorder="1" applyAlignment="1" applyProtection="1">
      <alignment horizontal="left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65" fontId="6" fillId="0" borderId="8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5" fillId="0" borderId="10" xfId="4" applyNumberFormat="1" applyFont="1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0" xfId="0" applyAlignment="1"/>
    <xf numFmtId="0" fontId="0" fillId="2" borderId="0" xfId="0" applyFill="1" applyAlignment="1"/>
    <xf numFmtId="0" fontId="0" fillId="0" borderId="0" xfId="0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6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tabSelected="1" zoomScale="90" zoomScaleNormal="90" workbookViewId="0">
      <selection activeCell="G14" sqref="G14"/>
    </sheetView>
  </sheetViews>
  <sheetFormatPr defaultRowHeight="12.75"/>
  <cols>
    <col min="1" max="2" width="4" customWidth="1"/>
    <col min="3" max="3" width="73.28515625" customWidth="1"/>
    <col min="4" max="5" width="19.140625" customWidth="1"/>
    <col min="6" max="6" width="19.140625" style="32" customWidth="1"/>
    <col min="7" max="10" width="19.140625" customWidth="1"/>
  </cols>
  <sheetData>
    <row r="1" spans="1:15" ht="22.5">
      <c r="A1" s="42" t="s">
        <v>79</v>
      </c>
      <c r="B1" s="42"/>
      <c r="C1" s="42"/>
      <c r="D1" s="42"/>
      <c r="E1" s="42"/>
      <c r="F1" s="42"/>
      <c r="G1" s="42"/>
      <c r="H1" s="42"/>
      <c r="I1" s="42"/>
      <c r="J1" s="47"/>
      <c r="K1" s="41"/>
      <c r="L1" s="41"/>
      <c r="M1" s="41"/>
      <c r="N1" s="2"/>
      <c r="O1" s="2"/>
    </row>
    <row r="2" spans="1:15">
      <c r="A2" s="45"/>
      <c r="B2" s="45"/>
      <c r="C2" s="45"/>
      <c r="D2" s="45"/>
      <c r="E2" s="45"/>
      <c r="F2" s="46"/>
      <c r="G2" s="45"/>
      <c r="H2" s="45"/>
      <c r="I2" s="45"/>
      <c r="J2" s="45"/>
    </row>
    <row r="3" spans="1:15" ht="16.5" thickBot="1">
      <c r="A3" s="43" t="s">
        <v>68</v>
      </c>
      <c r="B3" s="44"/>
      <c r="C3" s="44"/>
      <c r="D3" s="44"/>
      <c r="E3" s="44"/>
      <c r="F3" s="44"/>
      <c r="G3" s="44"/>
      <c r="H3" s="44"/>
      <c r="I3" s="44"/>
      <c r="J3" s="44"/>
    </row>
    <row r="4" spans="1:15" ht="78.75">
      <c r="A4" s="7" t="s">
        <v>62</v>
      </c>
      <c r="B4" s="8" t="s">
        <v>63</v>
      </c>
      <c r="C4" s="8" t="s">
        <v>69</v>
      </c>
      <c r="D4" s="8" t="s">
        <v>70</v>
      </c>
      <c r="E4" s="15" t="s">
        <v>78</v>
      </c>
      <c r="F4" s="15" t="s">
        <v>77</v>
      </c>
      <c r="G4" s="16" t="s">
        <v>71</v>
      </c>
      <c r="H4" s="16" t="s">
        <v>72</v>
      </c>
      <c r="I4" s="16" t="s">
        <v>73</v>
      </c>
      <c r="J4" s="17" t="s">
        <v>74</v>
      </c>
    </row>
    <row r="5" spans="1:15" ht="15.75">
      <c r="A5" s="35"/>
      <c r="B5" s="36"/>
      <c r="C5" s="36"/>
      <c r="D5" s="36"/>
      <c r="E5" s="37"/>
      <c r="F5" s="37"/>
      <c r="G5" s="38"/>
      <c r="H5" s="38"/>
      <c r="I5" s="38"/>
      <c r="J5" s="39"/>
    </row>
    <row r="6" spans="1:15" ht="15.75">
      <c r="A6" s="9"/>
      <c r="B6" s="10"/>
      <c r="C6" s="5" t="s">
        <v>64</v>
      </c>
      <c r="D6" s="3">
        <f>D13+D22+D25+D33+D38+D40+D46+D49+D54+D58+D61</f>
        <v>4364749.6999999993</v>
      </c>
      <c r="E6" s="3">
        <f>E13+E22+E25+E33+E38+E40+E46+E49+E54+E58+E61</f>
        <v>4353821.6000000006</v>
      </c>
      <c r="F6" s="33">
        <v>99.749628254742788</v>
      </c>
      <c r="G6" s="3">
        <f t="shared" ref="G6:J6" si="0">G13+G22+G25+G33+G38+G40+G46+G49+G54+G58+G61</f>
        <v>3534644</v>
      </c>
      <c r="H6" s="3">
        <f t="shared" si="0"/>
        <v>3812179.3000000003</v>
      </c>
      <c r="I6" s="3">
        <f t="shared" si="0"/>
        <v>3835503.5</v>
      </c>
      <c r="J6" s="3">
        <f t="shared" si="0"/>
        <v>3847888.2</v>
      </c>
    </row>
    <row r="7" spans="1:15" ht="15.75">
      <c r="A7" s="9"/>
      <c r="B7" s="10"/>
      <c r="C7" s="5"/>
      <c r="D7" s="3"/>
      <c r="E7" s="3"/>
      <c r="F7" s="33"/>
      <c r="G7" s="31"/>
      <c r="H7" s="3"/>
      <c r="I7" s="3"/>
      <c r="J7" s="4"/>
    </row>
    <row r="8" spans="1:15" ht="15.75">
      <c r="A8" s="9"/>
      <c r="B8" s="10"/>
      <c r="C8" s="5" t="s">
        <v>64</v>
      </c>
      <c r="D8" s="3">
        <v>4364749.6999999993</v>
      </c>
      <c r="E8" s="3">
        <v>4353821.6000000006</v>
      </c>
      <c r="F8" s="33">
        <v>99.749628254742788</v>
      </c>
      <c r="G8" s="31">
        <v>3534644</v>
      </c>
      <c r="H8" s="3">
        <v>3812179.3000000003</v>
      </c>
      <c r="I8" s="3">
        <v>3882413.2</v>
      </c>
      <c r="J8" s="4">
        <v>3947071.6</v>
      </c>
    </row>
    <row r="9" spans="1:15" ht="15.75">
      <c r="A9" s="9"/>
      <c r="B9" s="10"/>
      <c r="C9" s="5" t="s">
        <v>65</v>
      </c>
      <c r="D9" s="18"/>
      <c r="E9" s="18"/>
      <c r="F9" s="34"/>
      <c r="G9" s="10"/>
      <c r="H9" s="18"/>
      <c r="I9" s="18"/>
      <c r="J9" s="19"/>
    </row>
    <row r="10" spans="1:15" ht="15.75">
      <c r="A10" s="9"/>
      <c r="B10" s="10"/>
      <c r="C10" s="5" t="s">
        <v>66</v>
      </c>
      <c r="D10" s="3">
        <v>0</v>
      </c>
      <c r="E10" s="3">
        <v>0</v>
      </c>
      <c r="F10" s="34"/>
      <c r="G10" s="3">
        <v>0</v>
      </c>
      <c r="H10" s="3">
        <v>0</v>
      </c>
      <c r="I10" s="3">
        <v>46909.7</v>
      </c>
      <c r="J10" s="4">
        <v>99183.4</v>
      </c>
    </row>
    <row r="11" spans="1:15" ht="15.75">
      <c r="A11" s="9"/>
      <c r="B11" s="10"/>
      <c r="C11" s="6" t="s">
        <v>67</v>
      </c>
      <c r="D11" s="18">
        <v>4364749.6999999993</v>
      </c>
      <c r="E11" s="18">
        <v>4353821.6000000006</v>
      </c>
      <c r="F11" s="40">
        <v>99.749628254742788</v>
      </c>
      <c r="G11" s="18">
        <v>3534644</v>
      </c>
      <c r="H11" s="18">
        <v>3812179.3000000003</v>
      </c>
      <c r="I11" s="18">
        <v>3835503.5</v>
      </c>
      <c r="J11" s="19">
        <v>3847888.2</v>
      </c>
    </row>
    <row r="12" spans="1:15" ht="15.75">
      <c r="A12" s="11"/>
      <c r="B12" s="12"/>
      <c r="C12" s="20"/>
      <c r="D12" s="21"/>
      <c r="E12" s="22"/>
      <c r="F12" s="22"/>
      <c r="G12" s="12"/>
      <c r="H12" s="23"/>
      <c r="I12" s="23"/>
      <c r="J12" s="24"/>
    </row>
    <row r="13" spans="1:15" ht="15.75">
      <c r="A13" s="13" t="s">
        <v>51</v>
      </c>
      <c r="B13" s="14" t="s">
        <v>52</v>
      </c>
      <c r="C13" s="20" t="s">
        <v>0</v>
      </c>
      <c r="D13" s="25">
        <v>248920.1</v>
      </c>
      <c r="E13" s="26">
        <f>SUM(E14:E21)</f>
        <v>248920</v>
      </c>
      <c r="F13" s="33">
        <v>99.999959826466394</v>
      </c>
      <c r="G13" s="25">
        <v>250274.6</v>
      </c>
      <c r="H13" s="26">
        <v>214082.4</v>
      </c>
      <c r="I13" s="26">
        <v>208214.2</v>
      </c>
      <c r="J13" s="27">
        <v>217674.19999999998</v>
      </c>
    </row>
    <row r="14" spans="1:15" ht="31.5">
      <c r="A14" s="11" t="s">
        <v>51</v>
      </c>
      <c r="B14" s="12" t="s">
        <v>59</v>
      </c>
      <c r="C14" s="28" t="s">
        <v>50</v>
      </c>
      <c r="D14" s="29">
        <v>0</v>
      </c>
      <c r="E14" s="30">
        <v>309.2</v>
      </c>
      <c r="F14" s="40">
        <v>0</v>
      </c>
      <c r="G14" s="29">
        <v>0</v>
      </c>
      <c r="H14" s="23">
        <v>1332.6</v>
      </c>
      <c r="I14" s="23">
        <v>1293.3</v>
      </c>
      <c r="J14" s="24">
        <v>1354.4</v>
      </c>
    </row>
    <row r="15" spans="1:15" ht="47.25">
      <c r="A15" s="11" t="s">
        <v>51</v>
      </c>
      <c r="B15" s="12" t="s">
        <v>55</v>
      </c>
      <c r="C15" s="28" t="s">
        <v>11</v>
      </c>
      <c r="D15" s="29">
        <v>9121.4</v>
      </c>
      <c r="E15" s="30">
        <v>9121.4</v>
      </c>
      <c r="F15" s="40">
        <v>100</v>
      </c>
      <c r="G15" s="29">
        <v>6771.6</v>
      </c>
      <c r="H15" s="23">
        <v>8951.6</v>
      </c>
      <c r="I15" s="23">
        <v>8687.9</v>
      </c>
      <c r="J15" s="24">
        <v>9098.1</v>
      </c>
    </row>
    <row r="16" spans="1:15" ht="47.25">
      <c r="A16" s="11" t="s">
        <v>51</v>
      </c>
      <c r="B16" s="12" t="s">
        <v>54</v>
      </c>
      <c r="C16" s="28" t="s">
        <v>12</v>
      </c>
      <c r="D16" s="29">
        <v>95952.9</v>
      </c>
      <c r="E16" s="30">
        <f>95952.9-309.2</f>
        <v>95643.7</v>
      </c>
      <c r="F16" s="40">
        <v>100</v>
      </c>
      <c r="G16" s="29">
        <v>87647.2</v>
      </c>
      <c r="H16" s="23">
        <v>89351.7</v>
      </c>
      <c r="I16" s="23">
        <v>86791.599999999991</v>
      </c>
      <c r="J16" s="24">
        <v>90775.1</v>
      </c>
    </row>
    <row r="17" spans="1:10" ht="15.75">
      <c r="A17" s="11" t="s">
        <v>51</v>
      </c>
      <c r="B17" s="12" t="s">
        <v>57</v>
      </c>
      <c r="C17" s="28" t="s">
        <v>61</v>
      </c>
      <c r="D17" s="29">
        <v>67.8</v>
      </c>
      <c r="E17" s="30">
        <v>67.8</v>
      </c>
      <c r="F17" s="40">
        <v>100</v>
      </c>
      <c r="G17" s="29">
        <v>67.8</v>
      </c>
      <c r="H17" s="23">
        <v>62.4</v>
      </c>
      <c r="I17" s="23">
        <v>271</v>
      </c>
      <c r="J17" s="24">
        <v>25.4</v>
      </c>
    </row>
    <row r="18" spans="1:10" ht="31.5">
      <c r="A18" s="11" t="s">
        <v>51</v>
      </c>
      <c r="B18" s="12" t="s">
        <v>53</v>
      </c>
      <c r="C18" s="28" t="s">
        <v>13</v>
      </c>
      <c r="D18" s="29">
        <v>22524.3</v>
      </c>
      <c r="E18" s="30">
        <v>22524.3</v>
      </c>
      <c r="F18" s="40">
        <v>100</v>
      </c>
      <c r="G18" s="29">
        <v>19127.599999999999</v>
      </c>
      <c r="H18" s="23">
        <v>23375.100000000006</v>
      </c>
      <c r="I18" s="23">
        <v>22686.800000000003</v>
      </c>
      <c r="J18" s="24">
        <v>23757.999999999996</v>
      </c>
    </row>
    <row r="19" spans="1:10" ht="15.75">
      <c r="A19" s="11" t="s">
        <v>51</v>
      </c>
      <c r="B19" s="12" t="s">
        <v>60</v>
      </c>
      <c r="C19" s="28" t="s">
        <v>75</v>
      </c>
      <c r="D19" s="29">
        <v>9294.7000000000007</v>
      </c>
      <c r="E19" s="30">
        <v>9294.7000000000007</v>
      </c>
      <c r="F19" s="40">
        <v>100</v>
      </c>
      <c r="G19" s="29">
        <v>9294.7000000000007</v>
      </c>
      <c r="H19" s="23"/>
      <c r="I19" s="23"/>
      <c r="J19" s="24"/>
    </row>
    <row r="20" spans="1:10" ht="15.75">
      <c r="A20" s="11" t="s">
        <v>51</v>
      </c>
      <c r="B20" s="12" t="s">
        <v>46</v>
      </c>
      <c r="C20" s="28" t="s">
        <v>14</v>
      </c>
      <c r="D20" s="29">
        <v>3691</v>
      </c>
      <c r="E20" s="30">
        <v>3691</v>
      </c>
      <c r="F20" s="40">
        <v>100</v>
      </c>
      <c r="G20" s="29">
        <v>3717.9</v>
      </c>
      <c r="H20" s="23">
        <v>4427.8</v>
      </c>
      <c r="I20" s="23">
        <v>4297.3</v>
      </c>
      <c r="J20" s="24">
        <v>4500.2</v>
      </c>
    </row>
    <row r="21" spans="1:10" ht="15.75">
      <c r="A21" s="11" t="s">
        <v>51</v>
      </c>
      <c r="B21" s="12" t="s">
        <v>48</v>
      </c>
      <c r="C21" s="28" t="s">
        <v>15</v>
      </c>
      <c r="D21" s="29">
        <v>108267.9</v>
      </c>
      <c r="E21" s="30">
        <v>108267.9</v>
      </c>
      <c r="F21" s="40">
        <v>100</v>
      </c>
      <c r="G21" s="29">
        <v>123647.8</v>
      </c>
      <c r="H21" s="23">
        <v>86581.2</v>
      </c>
      <c r="I21" s="23">
        <v>84186.3</v>
      </c>
      <c r="J21" s="24">
        <v>88162.999999999985</v>
      </c>
    </row>
    <row r="22" spans="1:10" s="1" customFormat="1" ht="31.5">
      <c r="A22" s="13" t="s">
        <v>55</v>
      </c>
      <c r="B22" s="14" t="s">
        <v>52</v>
      </c>
      <c r="C22" s="20" t="s">
        <v>1</v>
      </c>
      <c r="D22" s="25">
        <v>66705.5</v>
      </c>
      <c r="E22" s="26">
        <v>66705.399999999994</v>
      </c>
      <c r="F22" s="33">
        <v>99.99985008732412</v>
      </c>
      <c r="G22" s="25">
        <v>63494.5</v>
      </c>
      <c r="H22" s="26">
        <v>65085.2</v>
      </c>
      <c r="I22" s="26">
        <v>63168.799999999988</v>
      </c>
      <c r="J22" s="27">
        <v>66151.3</v>
      </c>
    </row>
    <row r="23" spans="1:10" ht="31.5">
      <c r="A23" s="11" t="s">
        <v>55</v>
      </c>
      <c r="B23" s="12" t="s">
        <v>56</v>
      </c>
      <c r="C23" s="28" t="s">
        <v>16</v>
      </c>
      <c r="D23" s="29">
        <v>15697</v>
      </c>
      <c r="E23" s="30">
        <v>15697</v>
      </c>
      <c r="F23" s="40">
        <v>100</v>
      </c>
      <c r="G23" s="29">
        <v>13608.1</v>
      </c>
      <c r="H23" s="23">
        <v>13547.8</v>
      </c>
      <c r="I23" s="23">
        <v>13148.799999999997</v>
      </c>
      <c r="J23" s="24">
        <v>13769.6</v>
      </c>
    </row>
    <row r="24" spans="1:10" ht="15.75">
      <c r="A24" s="11" t="s">
        <v>55</v>
      </c>
      <c r="B24" s="12" t="s">
        <v>49</v>
      </c>
      <c r="C24" s="28" t="s">
        <v>17</v>
      </c>
      <c r="D24" s="29">
        <v>51008.4</v>
      </c>
      <c r="E24" s="30">
        <v>51008.4</v>
      </c>
      <c r="F24" s="40">
        <v>100</v>
      </c>
      <c r="G24" s="29">
        <v>49886.400000000001</v>
      </c>
      <c r="H24" s="23">
        <v>51537.399999999994</v>
      </c>
      <c r="I24" s="23">
        <v>50019.999999999993</v>
      </c>
      <c r="J24" s="24">
        <v>52381.700000000004</v>
      </c>
    </row>
    <row r="25" spans="1:10" s="1" customFormat="1" ht="15.75">
      <c r="A25" s="13" t="s">
        <v>54</v>
      </c>
      <c r="B25" s="14" t="s">
        <v>52</v>
      </c>
      <c r="C25" s="20" t="s">
        <v>2</v>
      </c>
      <c r="D25" s="25">
        <v>640319.69999999995</v>
      </c>
      <c r="E25" s="26">
        <v>640319.69999999995</v>
      </c>
      <c r="F25" s="33">
        <v>100</v>
      </c>
      <c r="G25" s="25">
        <v>185940.9</v>
      </c>
      <c r="H25" s="26">
        <v>302980.20000000007</v>
      </c>
      <c r="I25" s="26">
        <v>666963.6</v>
      </c>
      <c r="J25" s="27">
        <v>565357</v>
      </c>
    </row>
    <row r="26" spans="1:10" ht="15.75">
      <c r="A26" s="11" t="s">
        <v>54</v>
      </c>
      <c r="B26" s="12" t="s">
        <v>51</v>
      </c>
      <c r="C26" s="28" t="s">
        <v>18</v>
      </c>
      <c r="D26" s="29">
        <v>2231.6</v>
      </c>
      <c r="E26" s="30">
        <v>2231.6</v>
      </c>
      <c r="F26" s="40">
        <v>100</v>
      </c>
      <c r="G26" s="29">
        <v>1923.6</v>
      </c>
      <c r="H26" s="23">
        <v>2264</v>
      </c>
      <c r="I26" s="23">
        <v>2197.4</v>
      </c>
      <c r="J26" s="24">
        <v>2301.3000000000002</v>
      </c>
    </row>
    <row r="27" spans="1:10" ht="15.75">
      <c r="A27" s="11" t="s">
        <v>54</v>
      </c>
      <c r="B27" s="12" t="s">
        <v>57</v>
      </c>
      <c r="C27" s="28" t="s">
        <v>19</v>
      </c>
      <c r="D27" s="29">
        <v>34962.1</v>
      </c>
      <c r="E27" s="30">
        <v>34962.1</v>
      </c>
      <c r="F27" s="40">
        <v>100</v>
      </c>
      <c r="G27" s="29">
        <v>41815.5</v>
      </c>
      <c r="H27" s="23">
        <v>35663.700000000004</v>
      </c>
      <c r="I27" s="23">
        <v>34658.400000000001</v>
      </c>
      <c r="J27" s="24">
        <v>34831.5</v>
      </c>
    </row>
    <row r="28" spans="1:10" ht="15.75">
      <c r="A28" s="11" t="s">
        <v>54</v>
      </c>
      <c r="B28" s="12" t="s">
        <v>53</v>
      </c>
      <c r="C28" s="28" t="s">
        <v>41</v>
      </c>
      <c r="D28" s="29">
        <v>2000</v>
      </c>
      <c r="E28" s="30">
        <v>2000</v>
      </c>
      <c r="F28" s="40">
        <v>100</v>
      </c>
      <c r="G28" s="29">
        <v>2000</v>
      </c>
      <c r="H28" s="23">
        <v>1500</v>
      </c>
      <c r="I28" s="23">
        <v>0</v>
      </c>
      <c r="J28" s="24">
        <v>0</v>
      </c>
    </row>
    <row r="29" spans="1:10" ht="15.75">
      <c r="A29" s="11" t="s">
        <v>54</v>
      </c>
      <c r="B29" s="12" t="s">
        <v>58</v>
      </c>
      <c r="C29" s="28" t="s">
        <v>76</v>
      </c>
      <c r="D29" s="29">
        <v>16003.8</v>
      </c>
      <c r="E29" s="30">
        <v>16003.8</v>
      </c>
      <c r="F29" s="40">
        <v>100</v>
      </c>
      <c r="G29" s="29">
        <v>0</v>
      </c>
      <c r="H29" s="23"/>
      <c r="I29" s="23"/>
      <c r="J29" s="24"/>
    </row>
    <row r="30" spans="1:10" ht="15.75">
      <c r="A30" s="11" t="s">
        <v>54</v>
      </c>
      <c r="B30" s="12" t="s">
        <v>56</v>
      </c>
      <c r="C30" s="28" t="s">
        <v>20</v>
      </c>
      <c r="D30" s="29">
        <v>537285.19999999995</v>
      </c>
      <c r="E30" s="30">
        <v>537285.19999999995</v>
      </c>
      <c r="F30" s="40">
        <v>100</v>
      </c>
      <c r="G30" s="29">
        <v>92834.8</v>
      </c>
      <c r="H30" s="23">
        <v>236393.90000000002</v>
      </c>
      <c r="I30" s="23">
        <v>603874.6</v>
      </c>
      <c r="J30" s="24">
        <v>500804.19999999995</v>
      </c>
    </row>
    <row r="31" spans="1:10" ht="15.75">
      <c r="A31" s="11" t="s">
        <v>54</v>
      </c>
      <c r="B31" s="12" t="s">
        <v>49</v>
      </c>
      <c r="C31" s="28" t="s">
        <v>21</v>
      </c>
      <c r="D31" s="29">
        <v>23247.8</v>
      </c>
      <c r="E31" s="30">
        <v>23247.8</v>
      </c>
      <c r="F31" s="40">
        <v>100</v>
      </c>
      <c r="G31" s="29">
        <v>22936.5</v>
      </c>
      <c r="H31" s="23">
        <v>5074.9000000000005</v>
      </c>
      <c r="I31" s="23">
        <v>4957.5999999999995</v>
      </c>
      <c r="J31" s="24">
        <v>5140</v>
      </c>
    </row>
    <row r="32" spans="1:10" ht="15.75">
      <c r="A32" s="11" t="s">
        <v>54</v>
      </c>
      <c r="B32" s="12" t="s">
        <v>47</v>
      </c>
      <c r="C32" s="28" t="s">
        <v>22</v>
      </c>
      <c r="D32" s="29">
        <v>24589.200000000001</v>
      </c>
      <c r="E32" s="30">
        <v>24589.200000000001</v>
      </c>
      <c r="F32" s="40">
        <v>100</v>
      </c>
      <c r="G32" s="29">
        <v>24430.5</v>
      </c>
      <c r="H32" s="23">
        <v>22083.7</v>
      </c>
      <c r="I32" s="23">
        <v>21275.600000000002</v>
      </c>
      <c r="J32" s="24">
        <v>22280.000000000004</v>
      </c>
    </row>
    <row r="33" spans="1:10" ht="15.75">
      <c r="A33" s="13" t="s">
        <v>57</v>
      </c>
      <c r="B33" s="14" t="s">
        <v>52</v>
      </c>
      <c r="C33" s="20" t="s">
        <v>3</v>
      </c>
      <c r="D33" s="25">
        <v>548658</v>
      </c>
      <c r="E33" s="26">
        <v>548658</v>
      </c>
      <c r="F33" s="40">
        <v>100</v>
      </c>
      <c r="G33" s="25">
        <v>353981.9</v>
      </c>
      <c r="H33" s="26">
        <v>373798.5</v>
      </c>
      <c r="I33" s="26">
        <v>324711.09999999998</v>
      </c>
      <c r="J33" s="27">
        <v>326275.09999999998</v>
      </c>
    </row>
    <row r="34" spans="1:10" ht="15.75">
      <c r="A34" s="11" t="s">
        <v>57</v>
      </c>
      <c r="B34" s="12" t="s">
        <v>51</v>
      </c>
      <c r="C34" s="28" t="s">
        <v>23</v>
      </c>
      <c r="D34" s="29">
        <v>77101.8</v>
      </c>
      <c r="E34" s="30">
        <v>77101.8</v>
      </c>
      <c r="F34" s="40">
        <v>100</v>
      </c>
      <c r="G34" s="29">
        <v>37575.4</v>
      </c>
      <c r="H34" s="23">
        <v>31498.5</v>
      </c>
      <c r="I34" s="23">
        <v>33549.300000000003</v>
      </c>
      <c r="J34" s="24">
        <v>33290.300000000003</v>
      </c>
    </row>
    <row r="35" spans="1:10" ht="15.75">
      <c r="A35" s="11" t="s">
        <v>57</v>
      </c>
      <c r="B35" s="12" t="s">
        <v>59</v>
      </c>
      <c r="C35" s="28" t="s">
        <v>24</v>
      </c>
      <c r="D35" s="29">
        <v>97092</v>
      </c>
      <c r="E35" s="30">
        <v>97092</v>
      </c>
      <c r="F35" s="40">
        <v>100</v>
      </c>
      <c r="G35" s="29">
        <v>97017.9</v>
      </c>
      <c r="H35" s="23">
        <v>112096.79999999999</v>
      </c>
      <c r="I35" s="23">
        <v>69219</v>
      </c>
      <c r="J35" s="24">
        <v>62215.199999999997</v>
      </c>
    </row>
    <row r="36" spans="1:10" ht="15.75">
      <c r="A36" s="11" t="s">
        <v>57</v>
      </c>
      <c r="B36" s="12" t="s">
        <v>55</v>
      </c>
      <c r="C36" s="28" t="s">
        <v>25</v>
      </c>
      <c r="D36" s="29">
        <v>197202.3</v>
      </c>
      <c r="E36" s="30">
        <v>197202.3</v>
      </c>
      <c r="F36" s="40">
        <v>100</v>
      </c>
      <c r="G36" s="29">
        <v>133376.5</v>
      </c>
      <c r="H36" s="23">
        <v>137614.6</v>
      </c>
      <c r="I36" s="23">
        <v>132080</v>
      </c>
      <c r="J36" s="24">
        <v>136665.09999999998</v>
      </c>
    </row>
    <row r="37" spans="1:10" ht="15.75">
      <c r="A37" s="11" t="s">
        <v>57</v>
      </c>
      <c r="B37" s="12" t="s">
        <v>57</v>
      </c>
      <c r="C37" s="28" t="s">
        <v>26</v>
      </c>
      <c r="D37" s="29">
        <v>177261.9</v>
      </c>
      <c r="E37" s="30">
        <v>177261.9</v>
      </c>
      <c r="F37" s="40">
        <v>100</v>
      </c>
      <c r="G37" s="29">
        <v>86012.1</v>
      </c>
      <c r="H37" s="23">
        <v>92588.6</v>
      </c>
      <c r="I37" s="23">
        <v>89862.800000000017</v>
      </c>
      <c r="J37" s="24">
        <v>94104.5</v>
      </c>
    </row>
    <row r="38" spans="1:10" ht="15.75">
      <c r="A38" s="13" t="s">
        <v>53</v>
      </c>
      <c r="B38" s="14" t="s">
        <v>52</v>
      </c>
      <c r="C38" s="20" t="s">
        <v>45</v>
      </c>
      <c r="D38" s="25">
        <v>60315.8</v>
      </c>
      <c r="E38" s="26">
        <v>60315.8</v>
      </c>
      <c r="F38" s="33">
        <v>100</v>
      </c>
      <c r="G38" s="25">
        <v>60042.9</v>
      </c>
      <c r="H38" s="26">
        <v>2000</v>
      </c>
      <c r="I38" s="26">
        <v>1000</v>
      </c>
      <c r="J38" s="27">
        <v>0</v>
      </c>
    </row>
    <row r="39" spans="1:10" ht="15.75">
      <c r="A39" s="11" t="s">
        <v>53</v>
      </c>
      <c r="B39" s="12" t="s">
        <v>59</v>
      </c>
      <c r="C39" s="28" t="s">
        <v>42</v>
      </c>
      <c r="D39" s="29">
        <v>60315.8</v>
      </c>
      <c r="E39" s="30">
        <v>60315.8</v>
      </c>
      <c r="F39" s="40">
        <v>100</v>
      </c>
      <c r="G39" s="29">
        <v>60042.9</v>
      </c>
      <c r="H39" s="23">
        <v>2000</v>
      </c>
      <c r="I39" s="23">
        <v>1000</v>
      </c>
      <c r="J39" s="24">
        <v>0</v>
      </c>
    </row>
    <row r="40" spans="1:10" ht="15.75">
      <c r="A40" s="13" t="s">
        <v>60</v>
      </c>
      <c r="B40" s="14" t="s">
        <v>52</v>
      </c>
      <c r="C40" s="20" t="s">
        <v>4</v>
      </c>
      <c r="D40" s="25">
        <v>2205594</v>
      </c>
      <c r="E40" s="26">
        <v>2205594</v>
      </c>
      <c r="F40" s="33">
        <v>100</v>
      </c>
      <c r="G40" s="25">
        <v>2038301.9</v>
      </c>
      <c r="H40" s="26">
        <v>2329023.6</v>
      </c>
      <c r="I40" s="26">
        <v>2054684.0000000002</v>
      </c>
      <c r="J40" s="27">
        <v>2136105.0999999996</v>
      </c>
    </row>
    <row r="41" spans="1:10" ht="15.75">
      <c r="A41" s="11" t="s">
        <v>60</v>
      </c>
      <c r="B41" s="12" t="s">
        <v>51</v>
      </c>
      <c r="C41" s="28" t="s">
        <v>27</v>
      </c>
      <c r="D41" s="29">
        <v>947285.8</v>
      </c>
      <c r="E41" s="30">
        <v>947285.8</v>
      </c>
      <c r="F41" s="40">
        <v>100</v>
      </c>
      <c r="G41" s="29">
        <v>911936.5</v>
      </c>
      <c r="H41" s="23">
        <v>1066820.4000000001</v>
      </c>
      <c r="I41" s="23">
        <v>803890.1</v>
      </c>
      <c r="J41" s="24">
        <v>819317.29999999993</v>
      </c>
    </row>
    <row r="42" spans="1:10" ht="15.75">
      <c r="A42" s="11" t="s">
        <v>60</v>
      </c>
      <c r="B42" s="12" t="s">
        <v>59</v>
      </c>
      <c r="C42" s="28" t="s">
        <v>28</v>
      </c>
      <c r="D42" s="29">
        <v>999300</v>
      </c>
      <c r="E42" s="30">
        <v>999300</v>
      </c>
      <c r="F42" s="40">
        <v>100</v>
      </c>
      <c r="G42" s="29">
        <v>854452.4</v>
      </c>
      <c r="H42" s="23">
        <v>1006579.7</v>
      </c>
      <c r="I42" s="23">
        <v>990476</v>
      </c>
      <c r="J42" s="24">
        <v>1052040</v>
      </c>
    </row>
    <row r="43" spans="1:10" ht="15.75">
      <c r="A43" s="11" t="s">
        <v>60</v>
      </c>
      <c r="B43" s="12" t="s">
        <v>55</v>
      </c>
      <c r="C43" s="28" t="s">
        <v>5</v>
      </c>
      <c r="D43" s="29">
        <v>187578.9</v>
      </c>
      <c r="E43" s="30">
        <v>187578.9</v>
      </c>
      <c r="F43" s="40">
        <v>100</v>
      </c>
      <c r="G43" s="29">
        <v>200296.1</v>
      </c>
      <c r="H43" s="23">
        <v>184706.89999999997</v>
      </c>
      <c r="I43" s="23">
        <v>191235.30000000002</v>
      </c>
      <c r="J43" s="24">
        <v>192812.1</v>
      </c>
    </row>
    <row r="44" spans="1:10" ht="15.75">
      <c r="A44" s="11" t="s">
        <v>60</v>
      </c>
      <c r="B44" s="12" t="s">
        <v>60</v>
      </c>
      <c r="C44" s="28" t="s">
        <v>29</v>
      </c>
      <c r="D44" s="29">
        <v>21738.799999999999</v>
      </c>
      <c r="E44" s="30">
        <v>21738.799999999999</v>
      </c>
      <c r="F44" s="40">
        <v>100</v>
      </c>
      <c r="G44" s="29">
        <v>22086.5</v>
      </c>
      <c r="H44" s="23">
        <v>20400.899999999998</v>
      </c>
      <c r="I44" s="23">
        <v>19890.600000000002</v>
      </c>
      <c r="J44" s="24">
        <v>20684.400000000001</v>
      </c>
    </row>
    <row r="45" spans="1:10" ht="15.75">
      <c r="A45" s="11" t="s">
        <v>60</v>
      </c>
      <c r="B45" s="12" t="s">
        <v>56</v>
      </c>
      <c r="C45" s="28" t="s">
        <v>30</v>
      </c>
      <c r="D45" s="29">
        <v>49690.5</v>
      </c>
      <c r="E45" s="30">
        <v>49690.5</v>
      </c>
      <c r="F45" s="40">
        <v>100</v>
      </c>
      <c r="G45" s="29">
        <v>49530.400000000001</v>
      </c>
      <c r="H45" s="23">
        <v>50515.7</v>
      </c>
      <c r="I45" s="23">
        <v>49192</v>
      </c>
      <c r="J45" s="24">
        <v>51251.3</v>
      </c>
    </row>
    <row r="46" spans="1:10" ht="15.75">
      <c r="A46" s="13" t="s">
        <v>58</v>
      </c>
      <c r="B46" s="14" t="s">
        <v>52</v>
      </c>
      <c r="C46" s="20" t="s">
        <v>6</v>
      </c>
      <c r="D46" s="25">
        <v>207658.5</v>
      </c>
      <c r="E46" s="26">
        <v>207658.5</v>
      </c>
      <c r="F46" s="33">
        <v>100</v>
      </c>
      <c r="G46" s="25">
        <v>192276.5</v>
      </c>
      <c r="H46" s="26">
        <v>187532.79999999999</v>
      </c>
      <c r="I46" s="26">
        <v>186741.80000000002</v>
      </c>
      <c r="J46" s="27">
        <v>195538.59999999998</v>
      </c>
    </row>
    <row r="47" spans="1:10" ht="15.75">
      <c r="A47" s="11" t="s">
        <v>58</v>
      </c>
      <c r="B47" s="12" t="s">
        <v>51</v>
      </c>
      <c r="C47" s="28" t="s">
        <v>31</v>
      </c>
      <c r="D47" s="29">
        <v>161017.29999999999</v>
      </c>
      <c r="E47" s="30">
        <v>161017.29999999999</v>
      </c>
      <c r="F47" s="40">
        <v>100</v>
      </c>
      <c r="G47" s="29">
        <v>158742.20000000001</v>
      </c>
      <c r="H47" s="23">
        <v>150525</v>
      </c>
      <c r="I47" s="23">
        <v>150824.1</v>
      </c>
      <c r="J47" s="24">
        <v>157925.09999999998</v>
      </c>
    </row>
    <row r="48" spans="1:10" ht="15.75">
      <c r="A48" s="11" t="s">
        <v>58</v>
      </c>
      <c r="B48" s="12" t="s">
        <v>54</v>
      </c>
      <c r="C48" s="28" t="s">
        <v>32</v>
      </c>
      <c r="D48" s="29">
        <v>46641.2</v>
      </c>
      <c r="E48" s="30">
        <v>46641.2</v>
      </c>
      <c r="F48" s="40">
        <v>100</v>
      </c>
      <c r="G48" s="29">
        <v>33534.300000000003</v>
      </c>
      <c r="H48" s="23">
        <v>37007.800000000003</v>
      </c>
      <c r="I48" s="23">
        <v>35917.700000000004</v>
      </c>
      <c r="J48" s="24">
        <v>37613.5</v>
      </c>
    </row>
    <row r="49" spans="1:10" ht="15.75">
      <c r="A49" s="13" t="s">
        <v>49</v>
      </c>
      <c r="B49" s="14" t="s">
        <v>52</v>
      </c>
      <c r="C49" s="20" t="s">
        <v>7</v>
      </c>
      <c r="D49" s="25">
        <v>137286.70000000001</v>
      </c>
      <c r="E49" s="26">
        <v>137286.70000000001</v>
      </c>
      <c r="F49" s="33">
        <v>100</v>
      </c>
      <c r="G49" s="25">
        <v>143731.29999999999</v>
      </c>
      <c r="H49" s="26">
        <v>127219.2</v>
      </c>
      <c r="I49" s="26">
        <v>125607.2</v>
      </c>
      <c r="J49" s="27">
        <v>126970.50000000001</v>
      </c>
    </row>
    <row r="50" spans="1:10" ht="15.75">
      <c r="A50" s="11" t="s">
        <v>49</v>
      </c>
      <c r="B50" s="12" t="s">
        <v>51</v>
      </c>
      <c r="C50" s="28" t="s">
        <v>33</v>
      </c>
      <c r="D50" s="29">
        <v>17599.5</v>
      </c>
      <c r="E50" s="30">
        <v>17599.5</v>
      </c>
      <c r="F50" s="40">
        <v>100</v>
      </c>
      <c r="G50" s="29">
        <v>17599.5</v>
      </c>
      <c r="H50" s="23">
        <v>16661.2</v>
      </c>
      <c r="I50" s="23">
        <v>16170.4</v>
      </c>
      <c r="J50" s="24">
        <v>16933.900000000001</v>
      </c>
    </row>
    <row r="51" spans="1:10" ht="15.75">
      <c r="A51" s="11" t="s">
        <v>49</v>
      </c>
      <c r="B51" s="12" t="s">
        <v>55</v>
      </c>
      <c r="C51" s="28" t="s">
        <v>34</v>
      </c>
      <c r="D51" s="29">
        <v>6890.6</v>
      </c>
      <c r="E51" s="30">
        <v>6890.6</v>
      </c>
      <c r="F51" s="40">
        <v>100</v>
      </c>
      <c r="G51" s="29">
        <v>4462.6000000000004</v>
      </c>
      <c r="H51" s="23">
        <v>5064.5</v>
      </c>
      <c r="I51" s="23">
        <v>6183.7000000000007</v>
      </c>
      <c r="J51" s="24">
        <v>5372.4000000000005</v>
      </c>
    </row>
    <row r="52" spans="1:10" ht="15.75">
      <c r="A52" s="11" t="s">
        <v>49</v>
      </c>
      <c r="B52" s="12" t="s">
        <v>54</v>
      </c>
      <c r="C52" s="28" t="s">
        <v>43</v>
      </c>
      <c r="D52" s="29">
        <v>103531.9</v>
      </c>
      <c r="E52" s="30">
        <v>103531.9</v>
      </c>
      <c r="F52" s="40">
        <v>100</v>
      </c>
      <c r="G52" s="29">
        <v>111118.2</v>
      </c>
      <c r="H52" s="23">
        <v>98830.6</v>
      </c>
      <c r="I52" s="23">
        <v>96944.9</v>
      </c>
      <c r="J52" s="24">
        <v>98048.6</v>
      </c>
    </row>
    <row r="53" spans="1:10" ht="15.75">
      <c r="A53" s="11" t="s">
        <v>49</v>
      </c>
      <c r="B53" s="12" t="s">
        <v>53</v>
      </c>
      <c r="C53" s="28" t="s">
        <v>35</v>
      </c>
      <c r="D53" s="29">
        <v>9264.7000000000007</v>
      </c>
      <c r="E53" s="30">
        <v>9264.7000000000007</v>
      </c>
      <c r="F53" s="40">
        <v>100</v>
      </c>
      <c r="G53" s="29">
        <v>10551</v>
      </c>
      <c r="H53" s="23">
        <v>6662.9</v>
      </c>
      <c r="I53" s="23">
        <v>6308.2</v>
      </c>
      <c r="J53" s="24">
        <v>6615.6</v>
      </c>
    </row>
    <row r="54" spans="1:10" ht="15.75">
      <c r="A54" s="13" t="s">
        <v>46</v>
      </c>
      <c r="B54" s="14" t="s">
        <v>52</v>
      </c>
      <c r="C54" s="20" t="s">
        <v>8</v>
      </c>
      <c r="D54" s="25">
        <v>215871</v>
      </c>
      <c r="E54" s="26">
        <v>215871</v>
      </c>
      <c r="F54" s="33">
        <v>100</v>
      </c>
      <c r="G54" s="25">
        <v>211608.8</v>
      </c>
      <c r="H54" s="26">
        <v>180661.80000000002</v>
      </c>
      <c r="I54" s="26">
        <v>175340.1</v>
      </c>
      <c r="J54" s="27">
        <v>183619.19999999998</v>
      </c>
    </row>
    <row r="55" spans="1:10" ht="15.75">
      <c r="A55" s="11" t="s">
        <v>46</v>
      </c>
      <c r="B55" s="12" t="s">
        <v>59</v>
      </c>
      <c r="C55" s="28" t="s">
        <v>36</v>
      </c>
      <c r="D55" s="29">
        <v>11711.6</v>
      </c>
      <c r="E55" s="30">
        <v>11711.6</v>
      </c>
      <c r="F55" s="40">
        <v>100</v>
      </c>
      <c r="G55" s="29">
        <v>15891.4</v>
      </c>
      <c r="H55" s="23">
        <v>12851.6</v>
      </c>
      <c r="I55" s="23">
        <v>14414.099999999999</v>
      </c>
      <c r="J55" s="24">
        <v>15094.7</v>
      </c>
    </row>
    <row r="56" spans="1:10" ht="15.75">
      <c r="A56" s="11" t="s">
        <v>46</v>
      </c>
      <c r="B56" s="12" t="s">
        <v>55</v>
      </c>
      <c r="C56" s="28" t="s">
        <v>44</v>
      </c>
      <c r="D56" s="29">
        <v>196615.9</v>
      </c>
      <c r="E56" s="30">
        <v>196615.9</v>
      </c>
      <c r="F56" s="40">
        <v>100</v>
      </c>
      <c r="G56" s="29">
        <v>188203.9</v>
      </c>
      <c r="H56" s="23">
        <v>160979.30000000002</v>
      </c>
      <c r="I56" s="23">
        <v>154296.29999999999</v>
      </c>
      <c r="J56" s="24">
        <v>161581.69999999998</v>
      </c>
    </row>
    <row r="57" spans="1:10" ht="15.75">
      <c r="A57" s="11" t="s">
        <v>46</v>
      </c>
      <c r="B57" s="12" t="s">
        <v>57</v>
      </c>
      <c r="C57" s="28" t="s">
        <v>37</v>
      </c>
      <c r="D57" s="29">
        <v>7543.5</v>
      </c>
      <c r="E57" s="30">
        <v>7543.5</v>
      </c>
      <c r="F57" s="40">
        <v>100</v>
      </c>
      <c r="G57" s="29">
        <v>7513.5</v>
      </c>
      <c r="H57" s="23">
        <v>6830.9</v>
      </c>
      <c r="I57" s="23">
        <v>6629.7</v>
      </c>
      <c r="J57" s="24">
        <v>6942.8</v>
      </c>
    </row>
    <row r="58" spans="1:10" ht="15.75">
      <c r="A58" s="13" t="s">
        <v>47</v>
      </c>
      <c r="B58" s="14" t="s">
        <v>52</v>
      </c>
      <c r="C58" s="20" t="s">
        <v>9</v>
      </c>
      <c r="D58" s="25">
        <v>11564.6</v>
      </c>
      <c r="E58" s="26">
        <v>11564.6</v>
      </c>
      <c r="F58" s="33">
        <v>100</v>
      </c>
      <c r="G58" s="25">
        <v>11564.6</v>
      </c>
      <c r="H58" s="26">
        <v>11404</v>
      </c>
      <c r="I58" s="26">
        <v>11222.9</v>
      </c>
      <c r="J58" s="27">
        <v>11504.6</v>
      </c>
    </row>
    <row r="59" spans="1:10" ht="15.75">
      <c r="A59" s="11" t="s">
        <v>47</v>
      </c>
      <c r="B59" s="12" t="s">
        <v>51</v>
      </c>
      <c r="C59" s="28" t="s">
        <v>38</v>
      </c>
      <c r="D59" s="29">
        <v>7552.6</v>
      </c>
      <c r="E59" s="30">
        <v>7552.6</v>
      </c>
      <c r="F59" s="40">
        <v>100</v>
      </c>
      <c r="G59" s="29">
        <v>7552.6</v>
      </c>
      <c r="H59" s="23">
        <v>7503.4</v>
      </c>
      <c r="I59" s="23">
        <v>7384.3</v>
      </c>
      <c r="J59" s="24">
        <v>7569.6</v>
      </c>
    </row>
    <row r="60" spans="1:10" ht="15.75">
      <c r="A60" s="11" t="s">
        <v>47</v>
      </c>
      <c r="B60" s="12" t="s">
        <v>59</v>
      </c>
      <c r="C60" s="28" t="s">
        <v>39</v>
      </c>
      <c r="D60" s="29">
        <v>4012</v>
      </c>
      <c r="E60" s="30">
        <v>4012</v>
      </c>
      <c r="F60" s="40">
        <v>100</v>
      </c>
      <c r="G60" s="29">
        <v>4012</v>
      </c>
      <c r="H60" s="23">
        <v>3900.6</v>
      </c>
      <c r="I60" s="23">
        <v>3838.6</v>
      </c>
      <c r="J60" s="24">
        <v>3935</v>
      </c>
    </row>
    <row r="61" spans="1:10" ht="31.5">
      <c r="A61" s="13" t="s">
        <v>48</v>
      </c>
      <c r="B61" s="14" t="s">
        <v>52</v>
      </c>
      <c r="C61" s="20" t="s">
        <v>10</v>
      </c>
      <c r="D61" s="25">
        <v>21855.8</v>
      </c>
      <c r="E61" s="26">
        <v>10927.9</v>
      </c>
      <c r="F61" s="33">
        <v>50</v>
      </c>
      <c r="G61" s="25">
        <v>23426.1</v>
      </c>
      <c r="H61" s="26">
        <v>18391.599999999999</v>
      </c>
      <c r="I61" s="26">
        <v>17849.8</v>
      </c>
      <c r="J61" s="27">
        <v>18692.599999999999</v>
      </c>
    </row>
    <row r="62" spans="1:10" ht="15.75">
      <c r="A62" s="11" t="s">
        <v>48</v>
      </c>
      <c r="B62" s="12" t="s">
        <v>51</v>
      </c>
      <c r="C62" s="28" t="s">
        <v>40</v>
      </c>
      <c r="D62" s="29">
        <v>21855.8</v>
      </c>
      <c r="E62" s="30">
        <v>10927.9</v>
      </c>
      <c r="F62" s="40">
        <v>50</v>
      </c>
      <c r="G62" s="29">
        <v>23426.1</v>
      </c>
      <c r="H62" s="23">
        <v>18391.599999999999</v>
      </c>
      <c r="I62" s="23">
        <v>17849.8</v>
      </c>
      <c r="J62" s="24">
        <v>18692.599999999999</v>
      </c>
    </row>
  </sheetData>
  <autoFilter ref="A7:J62"/>
  <mergeCells count="3">
    <mergeCell ref="A3:J3"/>
    <mergeCell ref="A2:J2"/>
    <mergeCell ref="A1:J1"/>
  </mergeCells>
  <pageMargins left="0.59055118110236227" right="0" top="0.39370078740157483" bottom="0.39370078740157483" header="0.31496062992125984" footer="0.31496062992125984"/>
  <pageSetup paperSize="9" scale="65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ожидаемые</vt:lpstr>
      <vt:lpstr>ожидаемые!Заголовки_для_печати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Admin</cp:lastModifiedBy>
  <cp:lastPrinted>2020-11-13T06:56:20Z</cp:lastPrinted>
  <dcterms:created xsi:type="dcterms:W3CDTF">2020-09-03T11:24:10Z</dcterms:created>
  <dcterms:modified xsi:type="dcterms:W3CDTF">2020-11-13T06:57:01Z</dcterms:modified>
</cp:coreProperties>
</file>